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9195"/>
  </bookViews>
  <sheets>
    <sheet name="Раходы" sheetId="1" r:id="rId1"/>
  </sheets>
  <definedNames>
    <definedName name="Date">Раходы!#REF!</definedName>
    <definedName name="Date1">Раходы!#REF!</definedName>
    <definedName name="DateExecute">Раходы!#REF!</definedName>
    <definedName name="EndDate">Раходы!#REF!</definedName>
    <definedName name="NameHead">Раходы!#REF!</definedName>
    <definedName name="ThisYear">Раходы!#REF!</definedName>
    <definedName name="Year">Раходы!#REF!</definedName>
    <definedName name="_xlnm.Print_Titles" localSheetId="0">Раходы!$4:$4</definedName>
    <definedName name="_xlnm.Print_Area" localSheetId="0">Раходы!$A$1:$G$80</definedName>
  </definedNames>
  <calcPr calcId="162913" refMode="R1C1"/>
</workbook>
</file>

<file path=xl/calcChain.xml><?xml version="1.0" encoding="utf-8"?>
<calcChain xmlns="http://schemas.openxmlformats.org/spreadsheetml/2006/main">
  <c r="G78" i="1" l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6" i="1"/>
</calcChain>
</file>

<file path=xl/sharedStrings.xml><?xml version="1.0" encoding="utf-8"?>
<sst xmlns="http://schemas.openxmlformats.org/spreadsheetml/2006/main" count="229" uniqueCount="104">
  <si>
    <t>тыс. рублей</t>
  </si>
  <si>
    <t>№ п/п</t>
  </si>
  <si>
    <t>Раздел</t>
  </si>
  <si>
    <t>Подраздел</t>
  </si>
  <si>
    <t>2</t>
  </si>
  <si>
    <t>8</t>
  </si>
  <si>
    <t>4</t>
  </si>
  <si>
    <t>6</t>
  </si>
  <si>
    <t>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</si>
  <si>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</si>
  <si>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</si>
  <si>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</si>
  <si>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</si>
  <si>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</si>
  <si>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</si>
  <si>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</si>
  <si>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</si>
  <si>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</si>
  <si>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</si>
  <si>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</si>
  <si>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</si>
  <si>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проведения выборов и референдумов</t>
  </si>
  <si>
    <t>07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</si>
  <si>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</si>
  <si>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</si>
  <si>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</si>
  <si>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</si>
  <si>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</si>
  <si>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Другие вопросы в области национальной обороны</t>
  </si>
  <si>
    <t>09</t>
  </si>
  <si>
    <t>3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</si>
  <si>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</si>
  <si>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</si>
  <si>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</si>
  <si>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Обеспечение пожарной безопасности</t>
  </si>
  <si>
    <t>10</t>
  </si>
  <si>
    <t>Миграционная политика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</si>
  <si>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</si>
  <si>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</si>
  <si>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</si>
  <si>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Общеэкономические вопросы</t>
  </si>
  <si>
    <t>Топливно-энергетический комплекс</t>
  </si>
  <si>
    <t>Воспроизводство минерально-сырьевой базы</t>
  </si>
  <si>
    <t>Сельское хозяйство и рыболовство</t>
  </si>
  <si>
    <t>Лесное хозяйство</t>
  </si>
  <si>
    <t>Транспорт</t>
  </si>
  <si>
    <t>08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</si>
  <si>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</si>
  <si>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</si>
  <si>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</si>
  <si>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12</t>
  </si>
  <si>
    <t>5</t>
  </si>
  <si>
    <t>Жилищно-коммунальное хозяйство</t>
  </si>
  <si>
    <t>Жилищное хозяйство</t>
  </si>
  <si>
    <t>Коммунальное хозяйство</t>
  </si>
  <si>
    <t>Другие вопросы в области жилищно-коммунального хозяйства</t>
  </si>
  <si>
    <t>Охрана окружающей среды</t>
  </si>
  <si>
    <t>Охрана объектов растительного и животного мира и среды их обитания</t>
  </si>
  <si>
    <t>Другие вопросы в области охраны окружающей среды</t>
  </si>
  <si>
    <t>7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</si>
  <si>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</si>
  <si>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</si>
  <si>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</si>
  <si>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</si>
  <si>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Среднее профессиональное образование</t>
  </si>
  <si>
    <t>Профессиональная подготовка, переподготовка и повышение квалификации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</si>
  <si>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</si>
  <si>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</si>
  <si>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</si>
  <si>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</si>
  <si>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</si>
  <si>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9</t>
  </si>
  <si>
    <t>Здравоохранение</t>
  </si>
  <si>
    <t>Стационарная медицинская помощь</t>
  </si>
  <si>
    <t>Амбулаторная помощь</t>
  </si>
  <si>
    <t>Медицинская помощь в дневных стационарах всех типов</t>
  </si>
  <si>
    <t>Скорая медицинская помощь</t>
  </si>
  <si>
    <t>Заготовка, переработка, хранение и обеспечение безопасности донорской крови и ее компонентов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</si>
  <si>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</si>
  <si>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</si>
  <si>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</si>
  <si>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обслуживание населения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</si>
  <si>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</si>
  <si>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</si>
  <si>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</si>
  <si>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</si>
  <si>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</si>
  <si>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</si>
  <si>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Спорт высших достижений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</si>
  <si>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</si>
  <si>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</si>
  <si>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</si>
  <si>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Периодическая печать и издательства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</si>
  <si>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</si>
  <si>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</si>
  <si>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</si>
  <si>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</si>
  <si>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Иные дотации</t>
  </si>
  <si>
    <t>Прочие межбюджетные трансферты общего характера</t>
  </si>
  <si>
    <t>Всего</t>
  </si>
  <si>
    <t>Исполнение на 01.04.2020 года</t>
  </si>
  <si>
    <t>Исполнение по расходам краевого бюджета за 1 квартал 2020 года года по разделам и подразделам классификации расходов бюджетов в сравнении с аналогичным периодом 2019 года</t>
  </si>
  <si>
    <t>Исполнение на 01.04.2019 года</t>
  </si>
  <si>
    <t>% 
исполнения к аналогичному периоду прошлого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</si>
</sst>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00"/>
    <numFmt numFmtId="165" formatCode="_-* #,##0.00_р_._-;\-* #,##0.00_р_._-;_-* &quot;-&quot;??_р_._-;_-@_-"/>
    <numFmt numFmtId="166" formatCode="0.0"/>
  </numFmts>
  <fonts count="11" x14ac:knownFonts="1">
    <font>
      <sz val="11"/>
      <color theme="1"/>
      <name val="Calibri"/>
      <family val="2"/>
      <scheme val="minor"/>
    </font>
    <font>
      <sz val="10"/>
      <name val="Times New Roman CYR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8"/>
      <name val="Times New Roman Cyr"/>
      <family val="1"/>
      <charset val="204"/>
    </font>
    <font>
      <sz val="10"/>
      <name val="Arial"/>
      <family val="2"/>
      <charset val="204"/>
    </font>
    <font>
      <b/>
      <sz val="16"/>
      <name val="Times New Roman CYR"/>
      <charset val="204"/>
    </font>
    <font>
      <b/>
      <sz val="11"/>
      <name val="Times New Roman CYR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5" fillId="0" borderId="0"/>
    <xf numFmtId="165" fontId="2" fillId="0" borderId="0" applyFont="0" applyFill="0" applyBorder="0" applyAlignment="0" applyProtection="0"/>
  </cellStyleXfs>
  <cellXfs count="32">
    <xf numFmtId="0" fontId="0" fillId="0" borderId="0" xfId="0"/>
    <xf numFmtId="0" fontId="1" fillId="2" borderId="0" xfId="0" applyFont="1" applyFill="1"/>
    <xf numFmtId="49" fontId="1" fillId="2" borderId="0" xfId="0" applyNumberFormat="1" applyFont="1" applyFill="1"/>
    <xf numFmtId="49" fontId="1" fillId="2" borderId="0" xfId="0" applyNumberFormat="1" applyFont="1" applyFill="1" applyAlignment="1">
      <alignment horizontal="center"/>
    </xf>
    <xf numFmtId="0" fontId="2" fillId="2" borderId="0" xfId="0" applyFont="1" applyFill="1"/>
    <xf numFmtId="0" fontId="3" fillId="2" borderId="0" xfId="0" applyFont="1" applyFill="1" applyAlignment="1">
      <alignment horizontal="right"/>
    </xf>
    <xf numFmtId="0" fontId="0" fillId="0" borderId="0" xfId="0" applyAlignment="1">
      <alignment wrapText="1"/>
    </xf>
    <xf numFmtId="0" fontId="7" fillId="2" borderId="1" xfId="0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8" fillId="0" borderId="0" xfId="0" applyFont="1"/>
    <xf numFmtId="49" fontId="9" fillId="2" borderId="2" xfId="1" applyNumberFormat="1" applyFont="1" applyFill="1" applyBorder="1" applyAlignment="1">
      <alignment horizontal="center" vertical="center"/>
    </xf>
    <xf numFmtId="49" fontId="9" fillId="2" borderId="2" xfId="1" applyNumberFormat="1" applyFont="1" applyFill="1" applyBorder="1" applyAlignment="1">
      <alignment horizontal="left" vertical="center" wrapText="1"/>
    </xf>
    <xf numFmtId="49" fontId="9" fillId="2" borderId="2" xfId="1" applyNumberFormat="1" applyFont="1" applyFill="1" applyBorder="1" applyAlignment="1">
      <alignment horizontal="center"/>
    </xf>
    <xf numFmtId="164" fontId="9" fillId="2" borderId="2" xfId="1" applyNumberFormat="1" applyFont="1" applyFill="1" applyBorder="1" applyAlignment="1">
      <alignment horizontal="right" shrinkToFit="1"/>
    </xf>
    <xf numFmtId="49" fontId="10" fillId="2" borderId="3" xfId="1" applyNumberFormat="1" applyFont="1" applyFill="1" applyBorder="1" applyAlignment="1">
      <alignment horizontal="center" vertical="center"/>
    </xf>
    <xf numFmtId="49" fontId="10" fillId="2" borderId="3" xfId="1" applyNumberFormat="1" applyFont="1" applyFill="1" applyBorder="1" applyAlignment="1">
      <alignment horizontal="left" vertical="center" wrapText="1"/>
    </xf>
    <xf numFmtId="49" fontId="10" fillId="2" borderId="3" xfId="1" applyNumberFormat="1" applyFont="1" applyFill="1" applyBorder="1" applyAlignment="1">
      <alignment horizontal="center"/>
    </xf>
    <xf numFmtId="164" fontId="10" fillId="2" borderId="3" xfId="1" applyNumberFormat="1" applyFont="1" applyFill="1" applyBorder="1" applyAlignment="1">
      <alignment horizontal="right" shrinkToFit="1"/>
    </xf>
    <xf numFmtId="49" fontId="10" fillId="2" borderId="1" xfId="1" applyNumberFormat="1" applyFont="1" applyFill="1" applyBorder="1" applyAlignment="1">
      <alignment horizontal="center" vertical="center"/>
    </xf>
    <xf numFmtId="49" fontId="10" fillId="2" borderId="1" xfId="1" applyNumberFormat="1" applyFont="1" applyFill="1" applyBorder="1" applyAlignment="1">
      <alignment horizontal="left" vertical="center" wrapText="1"/>
    </xf>
    <xf numFmtId="49" fontId="10" fillId="2" borderId="1" xfId="1" applyNumberFormat="1" applyFont="1" applyFill="1" applyBorder="1" applyAlignment="1">
      <alignment horizontal="center"/>
    </xf>
    <xf numFmtId="164" fontId="10" fillId="2" borderId="1" xfId="2" applyNumberFormat="1" applyFont="1" applyFill="1" applyBorder="1" applyAlignment="1">
      <alignment horizontal="right" shrinkToFit="1"/>
    </xf>
    <xf numFmtId="166" fontId="8" fillId="0" borderId="0" xfId="0" applyNumberFormat="1" applyFont="1"/>
    <xf numFmtId="166" fontId="0" fillId="0" borderId="0" xfId="0" applyNumberFormat="1"/>
    <xf numFmtId="166" fontId="10" fillId="2" borderId="3" xfId="1" applyNumberFormat="1" applyFont="1" applyFill="1" applyBorder="1" applyAlignment="1">
      <alignment horizontal="right" shrinkToFit="1"/>
    </xf>
    <xf numFmtId="166" fontId="10" fillId="2" borderId="1" xfId="2" applyNumberFormat="1" applyFont="1" applyFill="1" applyBorder="1" applyAlignment="1">
      <alignment horizontal="right" shrinkToFit="1"/>
    </xf>
    <xf numFmtId="0" fontId="4" fillId="2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166" fontId="9" fillId="2" borderId="3" xfId="1" applyNumberFormat="1" applyFont="1" applyFill="1" applyBorder="1" applyAlignment="1">
      <alignment horizontal="right" shrinkToFit="1"/>
    </xf>
    <xf numFmtId="0" fontId="6" fillId="2" borderId="0" xfId="0" applyFont="1" applyFill="1" applyAlignment="1">
      <alignment horizontal="center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0"/>
  <sheetViews>
    <sheetView tabSelected="1" view="pageBreakPreview" zoomScale="85" zoomScaleNormal="100" zoomScaleSheetLayoutView="85" workbookViewId="0">
      <selection activeCell="F75" sqref="F75"/>
    </sheetView>
  </sheetViews>
  <sheetFormatPr defaultRowHeight="15" x14ac:dyDescent="0.25"/>
  <cols>
    <col min="1" max="1" width="7.42578125" customWidth="1"/>
    <col min="2" max="2" width="67.7109375" customWidth="1"/>
    <col min="3" max="3" width="8.42578125" customWidth="1"/>
    <col min="4" max="4" width="12.7109375" customWidth="1"/>
    <col min="5" max="5" width="18.7109375" customWidth="1"/>
    <col min="6" max="6" width="18.85546875" customWidth="1"/>
    <col min="7" max="7" width="14.42578125" customWidth="1"/>
  </cols>
  <sheetData>
    <row r="1" spans="1:7" s="6" customFormat="1" ht="61.5" customHeight="1" x14ac:dyDescent="0.3">
      <c r="A1" s="31" t="s">
        <v>101</v>
      </c>
      <c r="B1" s="31"/>
      <c r="C1" s="31"/>
      <c r="D1" s="31"/>
      <c r="E1" s="31"/>
      <c r="F1" s="31"/>
      <c r="G1" s="31"/>
    </row>
    <row r="2" spans="1:7" x14ac:dyDescent="0.25">
      <c r="A2" s="1"/>
      <c r="B2" s="2"/>
      <c r="C2" s="3"/>
      <c r="D2" s="3"/>
      <c r="F2" s="4"/>
    </row>
    <row r="3" spans="1:7" x14ac:dyDescent="0.25">
      <c r="A3" s="1"/>
      <c r="B3" s="2"/>
      <c r="C3" s="3"/>
      <c r="D3" s="3"/>
      <c r="G3" s="5" t="s">
        <v>0</v>
      </c>
    </row>
    <row r="4" spans="1:7" ht="70.5" customHeight="1" x14ac:dyDescent="0.25">
      <c r="A4" s="7" t="s">
        <v>1</v>
      </c>
      <c r="B4" s="8"/>
      <c r="C4" s="9" t="s">
        <v>2</v>
      </c>
      <c r="D4" s="8" t="s">
        <v>3</v>
      </c>
      <c r="E4" s="10" t="s">
        <v>102</v>
      </c>
      <c r="F4" s="10" t="s">
        <v>100</v>
      </c>
      <c r="G4" s="10" t="s">
        <v>103</v>
      </c>
    </row>
    <row r="5" spans="1:7" x14ac:dyDescent="0.25">
      <c r="A5" s="28">
        <v>1</v>
      </c>
      <c r="B5" s="29" t="s">
        <v>4</v>
      </c>
      <c r="C5" s="28">
        <v>3</v>
      </c>
      <c r="D5" s="29" t="s">
        <v>6</v>
      </c>
      <c r="E5" s="29" t="s">
        <v>51</v>
      </c>
      <c r="F5" s="29" t="s">
        <v>7</v>
      </c>
      <c r="G5" s="28">
        <v>7</v>
      </c>
    </row>
    <row r="6" spans="1:7" s="11" customFormat="1" ht="18.75" x14ac:dyDescent="0.3">
      <c r="A6" s="16" t="s">
        <v>8</v>
      </c>
      <c r="B6" s="17" t="s">
        <v>9</v>
      </c>
      <c r="C6" s="18" t="s">
        <v>10</v>
      </c>
      <c r="D6" s="18"/>
      <c r="E6" s="19">
        <v>812647.44129999995</v>
      </c>
      <c r="F6" s="19">
        <v>944811.06304000004</v>
      </c>
      <c r="G6" s="26">
        <f>F6/E6*100</f>
        <v>116.26334065958255</v>
      </c>
    </row>
    <row r="7" spans="1:7" s="11" customFormat="1" ht="56.25" x14ac:dyDescent="0.3">
      <c r="A7" s="12"/>
      <c r="B7" s="13" t="s">
        <v>11</v>
      </c>
      <c r="C7" s="14" t="s">
        <v>10</v>
      </c>
      <c r="D7" s="14" t="s">
        <v>12</v>
      </c>
      <c r="E7" s="15">
        <v>1596.04611</v>
      </c>
      <c r="F7" s="15">
        <v>1983.48433</v>
      </c>
      <c r="G7" s="30">
        <f t="shared" ref="G7:G70" si="0">F7/E7*100</f>
        <v>124.27487636932997</v>
      </c>
    </row>
    <row r="8" spans="1:7" s="11" customFormat="1" ht="75" x14ac:dyDescent="0.3">
      <c r="A8" s="12"/>
      <c r="B8" s="13" t="s">
        <v>13</v>
      </c>
      <c r="C8" s="14" t="s">
        <v>10</v>
      </c>
      <c r="D8" s="14" t="s">
        <v>14</v>
      </c>
      <c r="E8" s="15">
        <v>45819.90524</v>
      </c>
      <c r="F8" s="15">
        <v>49564.876929999999</v>
      </c>
      <c r="G8" s="30">
        <f t="shared" si="0"/>
        <v>108.17324189210828</v>
      </c>
    </row>
    <row r="9" spans="1:7" s="11" customFormat="1" ht="75" x14ac:dyDescent="0.3">
      <c r="A9" s="12"/>
      <c r="B9" s="13" t="s">
        <v>15</v>
      </c>
      <c r="C9" s="14" t="s">
        <v>10</v>
      </c>
      <c r="D9" s="14" t="s">
        <v>16</v>
      </c>
      <c r="E9" s="15">
        <v>105475.21432</v>
      </c>
      <c r="F9" s="15">
        <v>109705.57038999999</v>
      </c>
      <c r="G9" s="30">
        <f t="shared" si="0"/>
        <v>104.01075844905662</v>
      </c>
    </row>
    <row r="10" spans="1:7" s="11" customFormat="1" ht="18.75" x14ac:dyDescent="0.3">
      <c r="A10" s="12"/>
      <c r="B10" s="13" t="s">
        <v>17</v>
      </c>
      <c r="C10" s="14" t="s">
        <v>10</v>
      </c>
      <c r="D10" s="14" t="s">
        <v>18</v>
      </c>
      <c r="E10" s="15">
        <v>66685.063920000001</v>
      </c>
      <c r="F10" s="15">
        <v>66154.717829999994</v>
      </c>
      <c r="G10" s="30">
        <f t="shared" si="0"/>
        <v>99.204700334941194</v>
      </c>
    </row>
    <row r="11" spans="1:7" s="11" customFormat="1" ht="56.25" x14ac:dyDescent="0.3">
      <c r="A11" s="12"/>
      <c r="B11" s="13" t="s">
        <v>19</v>
      </c>
      <c r="C11" s="14" t="s">
        <v>10</v>
      </c>
      <c r="D11" s="14" t="s">
        <v>20</v>
      </c>
      <c r="E11" s="15">
        <v>41302.61436</v>
      </c>
      <c r="F11" s="15">
        <v>38821.913119999997</v>
      </c>
      <c r="G11" s="30">
        <f t="shared" si="0"/>
        <v>93.993839667441321</v>
      </c>
    </row>
    <row r="12" spans="1:7" s="11" customFormat="1" ht="18.75" x14ac:dyDescent="0.3">
      <c r="A12" s="12"/>
      <c r="B12" s="13" t="s">
        <v>21</v>
      </c>
      <c r="C12" s="14" t="s">
        <v>10</v>
      </c>
      <c r="D12" s="14" t="s">
        <v>22</v>
      </c>
      <c r="E12" s="15">
        <v>10434.563039999999</v>
      </c>
      <c r="F12" s="15">
        <v>10639.499260000001</v>
      </c>
      <c r="G12" s="30">
        <f t="shared" si="0"/>
        <v>101.96401343510404</v>
      </c>
    </row>
    <row r="13" spans="1:7" s="11" customFormat="1" ht="18.75" x14ac:dyDescent="0.3">
      <c r="A13" s="12"/>
      <c r="B13" s="13" t="s">
        <v>24</v>
      </c>
      <c r="C13" s="14" t="s">
        <v>10</v>
      </c>
      <c r="D13" s="14" t="s">
        <v>25</v>
      </c>
      <c r="E13" s="15">
        <v>541334.03431000002</v>
      </c>
      <c r="F13" s="15">
        <v>667941.00118000002</v>
      </c>
      <c r="G13" s="30">
        <f t="shared" si="0"/>
        <v>123.38795620552048</v>
      </c>
    </row>
    <row r="14" spans="1:7" s="11" customFormat="1" ht="18.75" x14ac:dyDescent="0.3">
      <c r="A14" s="16" t="s">
        <v>4</v>
      </c>
      <c r="B14" s="17" t="s">
        <v>26</v>
      </c>
      <c r="C14" s="18" t="s">
        <v>12</v>
      </c>
      <c r="D14" s="18"/>
      <c r="E14" s="19">
        <v>3266.8025400000001</v>
      </c>
      <c r="F14" s="19">
        <v>3546.68388</v>
      </c>
      <c r="G14" s="26">
        <f t="shared" si="0"/>
        <v>108.56743976940828</v>
      </c>
    </row>
    <row r="15" spans="1:7" s="11" customFormat="1" ht="18.75" x14ac:dyDescent="0.3">
      <c r="A15" s="12"/>
      <c r="B15" s="13" t="s">
        <v>27</v>
      </c>
      <c r="C15" s="14" t="s">
        <v>12</v>
      </c>
      <c r="D15" s="14" t="s">
        <v>14</v>
      </c>
      <c r="E15" s="15">
        <v>3006.1</v>
      </c>
      <c r="F15" s="15">
        <v>2988.4061900000002</v>
      </c>
      <c r="G15" s="30">
        <f t="shared" si="0"/>
        <v>99.411403146934575</v>
      </c>
    </row>
    <row r="16" spans="1:7" s="11" customFormat="1" ht="18.75" x14ac:dyDescent="0.3">
      <c r="A16" s="12"/>
      <c r="B16" s="13" t="s">
        <v>28</v>
      </c>
      <c r="C16" s="14" t="s">
        <v>12</v>
      </c>
      <c r="D16" s="14" t="s">
        <v>29</v>
      </c>
      <c r="E16" s="15">
        <v>260.70254</v>
      </c>
      <c r="F16" s="15">
        <v>558.27769000000001</v>
      </c>
      <c r="G16" s="30">
        <f t="shared" si="0"/>
        <v>214.14355610037404</v>
      </c>
    </row>
    <row r="17" spans="1:7" s="11" customFormat="1" ht="37.5" x14ac:dyDescent="0.3">
      <c r="A17" s="16" t="s">
        <v>30</v>
      </c>
      <c r="B17" s="17" t="s">
        <v>31</v>
      </c>
      <c r="C17" s="18" t="s">
        <v>14</v>
      </c>
      <c r="D17" s="18"/>
      <c r="E17" s="19">
        <v>312003.26137999998</v>
      </c>
      <c r="F17" s="19">
        <v>330825.93277999997</v>
      </c>
      <c r="G17" s="26">
        <f t="shared" si="0"/>
        <v>106.0328444378263</v>
      </c>
    </row>
    <row r="18" spans="1:7" s="11" customFormat="1" ht="18.75" x14ac:dyDescent="0.3">
      <c r="A18" s="12"/>
      <c r="B18" s="13" t="s">
        <v>32</v>
      </c>
      <c r="C18" s="14" t="s">
        <v>14</v>
      </c>
      <c r="D18" s="14" t="s">
        <v>16</v>
      </c>
      <c r="E18" s="15">
        <v>14751.48856</v>
      </c>
      <c r="F18" s="15">
        <v>14533.515429999999</v>
      </c>
      <c r="G18" s="30">
        <f t="shared" si="0"/>
        <v>98.522365189699883</v>
      </c>
    </row>
    <row r="19" spans="1:7" s="11" customFormat="1" ht="56.25" x14ac:dyDescent="0.3">
      <c r="A19" s="12"/>
      <c r="B19" s="13" t="s">
        <v>33</v>
      </c>
      <c r="C19" s="14" t="s">
        <v>14</v>
      </c>
      <c r="D19" s="14" t="s">
        <v>29</v>
      </c>
      <c r="E19" s="15">
        <v>102229.95488</v>
      </c>
      <c r="F19" s="15">
        <v>110442.04229</v>
      </c>
      <c r="G19" s="30">
        <f t="shared" si="0"/>
        <v>108.03295611314662</v>
      </c>
    </row>
    <row r="20" spans="1:7" s="11" customFormat="1" ht="18.75" x14ac:dyDescent="0.3">
      <c r="A20" s="12"/>
      <c r="B20" s="13" t="s">
        <v>34</v>
      </c>
      <c r="C20" s="14" t="s">
        <v>14</v>
      </c>
      <c r="D20" s="14" t="s">
        <v>35</v>
      </c>
      <c r="E20" s="15">
        <v>193267.79751</v>
      </c>
      <c r="F20" s="15">
        <v>192432.38253999999</v>
      </c>
      <c r="G20" s="30">
        <f t="shared" si="0"/>
        <v>99.567742282592747</v>
      </c>
    </row>
    <row r="21" spans="1:7" s="11" customFormat="1" ht="18.75" x14ac:dyDescent="0.3">
      <c r="A21" s="12"/>
      <c r="B21" s="13" t="s">
        <v>36</v>
      </c>
      <c r="C21" s="14" t="s">
        <v>14</v>
      </c>
      <c r="D21" s="14" t="s">
        <v>23</v>
      </c>
      <c r="E21" s="15">
        <v>500.52042999999998</v>
      </c>
      <c r="F21" s="15">
        <v>1059.79252</v>
      </c>
      <c r="G21" s="30">
        <f t="shared" si="0"/>
        <v>211.73811426638468</v>
      </c>
    </row>
    <row r="22" spans="1:7" s="11" customFormat="1" ht="37.5" x14ac:dyDescent="0.3">
      <c r="A22" s="12"/>
      <c r="B22" s="13" t="s">
        <v>37</v>
      </c>
      <c r="C22" s="14" t="s">
        <v>14</v>
      </c>
      <c r="D22" s="14" t="s">
        <v>38</v>
      </c>
      <c r="E22" s="15">
        <v>1253.5</v>
      </c>
      <c r="F22" s="15">
        <v>12358.2</v>
      </c>
      <c r="G22" s="30">
        <f t="shared" si="0"/>
        <v>985.89549262066214</v>
      </c>
    </row>
    <row r="23" spans="1:7" s="11" customFormat="1" ht="18.75" x14ac:dyDescent="0.3">
      <c r="A23" s="16" t="s">
        <v>6</v>
      </c>
      <c r="B23" s="17" t="s">
        <v>39</v>
      </c>
      <c r="C23" s="18" t="s">
        <v>16</v>
      </c>
      <c r="D23" s="18"/>
      <c r="E23" s="19">
        <v>3549554.4210399999</v>
      </c>
      <c r="F23" s="19">
        <v>4540630.4216099996</v>
      </c>
      <c r="G23" s="26">
        <f t="shared" si="0"/>
        <v>127.92113834613697</v>
      </c>
    </row>
    <row r="24" spans="1:7" s="11" customFormat="1" ht="18.75" x14ac:dyDescent="0.3">
      <c r="A24" s="12"/>
      <c r="B24" s="13" t="s">
        <v>40</v>
      </c>
      <c r="C24" s="14" t="s">
        <v>16</v>
      </c>
      <c r="D24" s="14" t="s">
        <v>10</v>
      </c>
      <c r="E24" s="15">
        <v>160836.25675999999</v>
      </c>
      <c r="F24" s="15">
        <v>163997.80592000001</v>
      </c>
      <c r="G24" s="30">
        <f t="shared" si="0"/>
        <v>101.96569431774185</v>
      </c>
    </row>
    <row r="25" spans="1:7" s="11" customFormat="1" ht="18.75" x14ac:dyDescent="0.3">
      <c r="A25" s="12"/>
      <c r="B25" s="13" t="s">
        <v>41</v>
      </c>
      <c r="C25" s="14" t="s">
        <v>16</v>
      </c>
      <c r="D25" s="14" t="s">
        <v>12</v>
      </c>
      <c r="E25" s="15">
        <v>2147043.0138099999</v>
      </c>
      <c r="F25" s="15">
        <v>2714695.06862</v>
      </c>
      <c r="G25" s="30">
        <f t="shared" si="0"/>
        <v>126.43878353432159</v>
      </c>
    </row>
    <row r="26" spans="1:7" s="11" customFormat="1" ht="18.75" x14ac:dyDescent="0.3">
      <c r="A26" s="12"/>
      <c r="B26" s="13" t="s">
        <v>42</v>
      </c>
      <c r="C26" s="14" t="s">
        <v>16</v>
      </c>
      <c r="D26" s="14" t="s">
        <v>16</v>
      </c>
      <c r="E26" s="15">
        <v>500</v>
      </c>
      <c r="F26" s="15">
        <v>411.45454000000001</v>
      </c>
      <c r="G26" s="30">
        <f t="shared" si="0"/>
        <v>82.290908000000002</v>
      </c>
    </row>
    <row r="27" spans="1:7" s="11" customFormat="1" ht="18.75" x14ac:dyDescent="0.3">
      <c r="A27" s="12"/>
      <c r="B27" s="13" t="s">
        <v>43</v>
      </c>
      <c r="C27" s="14" t="s">
        <v>16</v>
      </c>
      <c r="D27" s="14" t="s">
        <v>18</v>
      </c>
      <c r="E27" s="15">
        <v>454240.11427999998</v>
      </c>
      <c r="F27" s="15">
        <v>654033.71106</v>
      </c>
      <c r="G27" s="30">
        <f t="shared" si="0"/>
        <v>143.98413757373362</v>
      </c>
    </row>
    <row r="28" spans="1:7" s="11" customFormat="1" ht="18.75" x14ac:dyDescent="0.3">
      <c r="A28" s="12"/>
      <c r="B28" s="13" t="s">
        <v>44</v>
      </c>
      <c r="C28" s="14" t="s">
        <v>16</v>
      </c>
      <c r="D28" s="14" t="s">
        <v>22</v>
      </c>
      <c r="E28" s="15">
        <v>97902.459709999996</v>
      </c>
      <c r="F28" s="15">
        <v>90001.935889999993</v>
      </c>
      <c r="G28" s="30">
        <f t="shared" si="0"/>
        <v>91.930209063794308</v>
      </c>
    </row>
    <row r="29" spans="1:7" s="11" customFormat="1" ht="18.75" x14ac:dyDescent="0.3">
      <c r="A29" s="12"/>
      <c r="B29" s="13" t="s">
        <v>45</v>
      </c>
      <c r="C29" s="14" t="s">
        <v>16</v>
      </c>
      <c r="D29" s="14" t="s">
        <v>46</v>
      </c>
      <c r="E29" s="15">
        <v>249525.38240999999</v>
      </c>
      <c r="F29" s="15">
        <v>267261.46152000001</v>
      </c>
      <c r="G29" s="30">
        <f t="shared" si="0"/>
        <v>107.10792583051033</v>
      </c>
    </row>
    <row r="30" spans="1:7" s="11" customFormat="1" ht="18.75" x14ac:dyDescent="0.3">
      <c r="A30" s="12"/>
      <c r="B30" s="13" t="s">
        <v>47</v>
      </c>
      <c r="C30" s="14" t="s">
        <v>16</v>
      </c>
      <c r="D30" s="14" t="s">
        <v>29</v>
      </c>
      <c r="E30" s="15">
        <v>267729.16567000002</v>
      </c>
      <c r="F30" s="15">
        <v>342894.45928000001</v>
      </c>
      <c r="G30" s="30">
        <f t="shared" si="0"/>
        <v>128.07512338892801</v>
      </c>
    </row>
    <row r="31" spans="1:7" s="11" customFormat="1" ht="18.75" x14ac:dyDescent="0.3">
      <c r="A31" s="12"/>
      <c r="B31" s="13" t="s">
        <v>48</v>
      </c>
      <c r="C31" s="14" t="s">
        <v>16</v>
      </c>
      <c r="D31" s="14" t="s">
        <v>35</v>
      </c>
      <c r="E31" s="15">
        <v>37187.88263</v>
      </c>
      <c r="F31" s="15">
        <v>44419.518259999997</v>
      </c>
      <c r="G31" s="30">
        <f t="shared" si="0"/>
        <v>119.44621505330377</v>
      </c>
    </row>
    <row r="32" spans="1:7" s="11" customFormat="1" ht="18.75" x14ac:dyDescent="0.3">
      <c r="A32" s="12"/>
      <c r="B32" s="13" t="s">
        <v>49</v>
      </c>
      <c r="C32" s="14" t="s">
        <v>16</v>
      </c>
      <c r="D32" s="14" t="s">
        <v>50</v>
      </c>
      <c r="E32" s="15">
        <v>134590.14577</v>
      </c>
      <c r="F32" s="15">
        <v>262915.00652</v>
      </c>
      <c r="G32" s="30">
        <f t="shared" si="0"/>
        <v>195.34491549574017</v>
      </c>
    </row>
    <row r="33" spans="1:7" s="11" customFormat="1" ht="18.75" x14ac:dyDescent="0.3">
      <c r="A33" s="16" t="s">
        <v>51</v>
      </c>
      <c r="B33" s="17" t="s">
        <v>52</v>
      </c>
      <c r="C33" s="18" t="s">
        <v>18</v>
      </c>
      <c r="D33" s="18"/>
      <c r="E33" s="19">
        <v>2388881.21312</v>
      </c>
      <c r="F33" s="19">
        <v>2646477.8094799998</v>
      </c>
      <c r="G33" s="26">
        <f t="shared" si="0"/>
        <v>110.7831479834682</v>
      </c>
    </row>
    <row r="34" spans="1:7" s="11" customFormat="1" ht="18.75" x14ac:dyDescent="0.3">
      <c r="A34" s="12"/>
      <c r="B34" s="13" t="s">
        <v>53</v>
      </c>
      <c r="C34" s="14" t="s">
        <v>18</v>
      </c>
      <c r="D34" s="14" t="s">
        <v>10</v>
      </c>
      <c r="E34" s="15">
        <v>88446.982059999995</v>
      </c>
      <c r="F34" s="15">
        <v>89031.142959999997</v>
      </c>
      <c r="G34" s="30">
        <f t="shared" si="0"/>
        <v>100.66046447984367</v>
      </c>
    </row>
    <row r="35" spans="1:7" s="11" customFormat="1" ht="18.75" x14ac:dyDescent="0.3">
      <c r="A35" s="12"/>
      <c r="B35" s="13" t="s">
        <v>54</v>
      </c>
      <c r="C35" s="14" t="s">
        <v>18</v>
      </c>
      <c r="D35" s="14" t="s">
        <v>12</v>
      </c>
      <c r="E35" s="15">
        <v>2285790.0945700002</v>
      </c>
      <c r="F35" s="15">
        <v>2542167.36675</v>
      </c>
      <c r="G35" s="30">
        <f t="shared" si="0"/>
        <v>111.21613365938701</v>
      </c>
    </row>
    <row r="36" spans="1:7" s="11" customFormat="1" ht="37.5" x14ac:dyDescent="0.3">
      <c r="A36" s="12"/>
      <c r="B36" s="13" t="s">
        <v>55</v>
      </c>
      <c r="C36" s="14" t="s">
        <v>18</v>
      </c>
      <c r="D36" s="14" t="s">
        <v>18</v>
      </c>
      <c r="E36" s="15">
        <v>14644.136490000001</v>
      </c>
      <c r="F36" s="15">
        <v>15279.29977</v>
      </c>
      <c r="G36" s="30">
        <f t="shared" si="0"/>
        <v>104.33732149678974</v>
      </c>
    </row>
    <row r="37" spans="1:7" s="11" customFormat="1" ht="18.75" x14ac:dyDescent="0.3">
      <c r="A37" s="16" t="s">
        <v>7</v>
      </c>
      <c r="B37" s="17" t="s">
        <v>56</v>
      </c>
      <c r="C37" s="18" t="s">
        <v>20</v>
      </c>
      <c r="D37" s="18"/>
      <c r="E37" s="19">
        <v>29264.380560000001</v>
      </c>
      <c r="F37" s="19">
        <v>53488.517999999996</v>
      </c>
      <c r="G37" s="26">
        <f t="shared" si="0"/>
        <v>182.77686722373593</v>
      </c>
    </row>
    <row r="38" spans="1:7" s="11" customFormat="1" ht="37.5" x14ac:dyDescent="0.3">
      <c r="A38" s="12"/>
      <c r="B38" s="13" t="s">
        <v>57</v>
      </c>
      <c r="C38" s="14" t="s">
        <v>20</v>
      </c>
      <c r="D38" s="14" t="s">
        <v>14</v>
      </c>
      <c r="E38" s="15">
        <v>24804.826560000001</v>
      </c>
      <c r="F38" s="15">
        <v>24007.367699999999</v>
      </c>
      <c r="G38" s="30">
        <f t="shared" si="0"/>
        <v>96.785065769071025</v>
      </c>
    </row>
    <row r="39" spans="1:7" s="11" customFormat="1" ht="18.75" x14ac:dyDescent="0.3">
      <c r="A39" s="12"/>
      <c r="B39" s="13" t="s">
        <v>58</v>
      </c>
      <c r="C39" s="14" t="s">
        <v>20</v>
      </c>
      <c r="D39" s="14" t="s">
        <v>18</v>
      </c>
      <c r="E39" s="15">
        <v>4459.5540000000001</v>
      </c>
      <c r="F39" s="15">
        <v>29481.150300000001</v>
      </c>
      <c r="G39" s="30">
        <f t="shared" si="0"/>
        <v>661.07844640966334</v>
      </c>
    </row>
    <row r="40" spans="1:7" s="11" customFormat="1" ht="18.75" x14ac:dyDescent="0.3">
      <c r="A40" s="16" t="s">
        <v>59</v>
      </c>
      <c r="B40" s="17" t="s">
        <v>60</v>
      </c>
      <c r="C40" s="18" t="s">
        <v>22</v>
      </c>
      <c r="D40" s="18"/>
      <c r="E40" s="19">
        <v>3169998.7768199998</v>
      </c>
      <c r="F40" s="19">
        <v>3402398.52923</v>
      </c>
      <c r="G40" s="26">
        <f t="shared" si="0"/>
        <v>107.33122530233696</v>
      </c>
    </row>
    <row r="41" spans="1:7" s="11" customFormat="1" ht="18.75" x14ac:dyDescent="0.3">
      <c r="A41" s="12"/>
      <c r="B41" s="13" t="s">
        <v>61</v>
      </c>
      <c r="C41" s="14" t="s">
        <v>22</v>
      </c>
      <c r="D41" s="14" t="s">
        <v>10</v>
      </c>
      <c r="E41" s="15">
        <v>804708.57542999997</v>
      </c>
      <c r="F41" s="15">
        <v>851682.49534000002</v>
      </c>
      <c r="G41" s="30">
        <f t="shared" si="0"/>
        <v>105.83738279226107</v>
      </c>
    </row>
    <row r="42" spans="1:7" s="11" customFormat="1" ht="18.75" x14ac:dyDescent="0.3">
      <c r="A42" s="12"/>
      <c r="B42" s="13" t="s">
        <v>62</v>
      </c>
      <c r="C42" s="14" t="s">
        <v>22</v>
      </c>
      <c r="D42" s="14" t="s">
        <v>12</v>
      </c>
      <c r="E42" s="15">
        <v>1610683.7621299999</v>
      </c>
      <c r="F42" s="15">
        <v>1774016.82075</v>
      </c>
      <c r="G42" s="30">
        <f t="shared" si="0"/>
        <v>110.14060378953627</v>
      </c>
    </row>
    <row r="43" spans="1:7" s="11" customFormat="1" ht="18.75" x14ac:dyDescent="0.3">
      <c r="A43" s="12"/>
      <c r="B43" s="13" t="s">
        <v>63</v>
      </c>
      <c r="C43" s="14" t="s">
        <v>22</v>
      </c>
      <c r="D43" s="14" t="s">
        <v>14</v>
      </c>
      <c r="E43" s="15">
        <v>119263.21195</v>
      </c>
      <c r="F43" s="15">
        <v>152038.95735000001</v>
      </c>
      <c r="G43" s="30">
        <f t="shared" si="0"/>
        <v>127.48185703210891</v>
      </c>
    </row>
    <row r="44" spans="1:7" s="11" customFormat="1" ht="18.75" x14ac:dyDescent="0.3">
      <c r="A44" s="12"/>
      <c r="B44" s="13" t="s">
        <v>64</v>
      </c>
      <c r="C44" s="14" t="s">
        <v>22</v>
      </c>
      <c r="D44" s="14" t="s">
        <v>16</v>
      </c>
      <c r="E44" s="15">
        <v>347503.84892000002</v>
      </c>
      <c r="F44" s="15">
        <v>387381.25858000002</v>
      </c>
      <c r="G44" s="30">
        <f t="shared" si="0"/>
        <v>111.47538646951224</v>
      </c>
    </row>
    <row r="45" spans="1:7" s="11" customFormat="1" ht="37.5" x14ac:dyDescent="0.3">
      <c r="A45" s="12"/>
      <c r="B45" s="13" t="s">
        <v>65</v>
      </c>
      <c r="C45" s="14" t="s">
        <v>22</v>
      </c>
      <c r="D45" s="14" t="s">
        <v>18</v>
      </c>
      <c r="E45" s="15">
        <v>27765.048709999999</v>
      </c>
      <c r="F45" s="15">
        <v>33570.8442</v>
      </c>
      <c r="G45" s="30">
        <f t="shared" si="0"/>
        <v>120.91044590139313</v>
      </c>
    </row>
    <row r="46" spans="1:7" s="11" customFormat="1" ht="18.75" x14ac:dyDescent="0.3">
      <c r="A46" s="12"/>
      <c r="B46" s="13" t="s">
        <v>66</v>
      </c>
      <c r="C46" s="14" t="s">
        <v>22</v>
      </c>
      <c r="D46" s="14" t="s">
        <v>22</v>
      </c>
      <c r="E46" s="15">
        <v>146114.36723</v>
      </c>
      <c r="F46" s="15">
        <v>69125.529729999995</v>
      </c>
      <c r="G46" s="30">
        <f t="shared" si="0"/>
        <v>47.309194188405066</v>
      </c>
    </row>
    <row r="47" spans="1:7" s="11" customFormat="1" ht="18.75" x14ac:dyDescent="0.3">
      <c r="A47" s="12"/>
      <c r="B47" s="13" t="s">
        <v>67</v>
      </c>
      <c r="C47" s="14" t="s">
        <v>22</v>
      </c>
      <c r="D47" s="14" t="s">
        <v>29</v>
      </c>
      <c r="E47" s="15">
        <v>113959.96245000001</v>
      </c>
      <c r="F47" s="15">
        <v>134582.62328</v>
      </c>
      <c r="G47" s="30">
        <f t="shared" si="0"/>
        <v>118.09640893752329</v>
      </c>
    </row>
    <row r="48" spans="1:7" s="11" customFormat="1" ht="18.75" x14ac:dyDescent="0.3">
      <c r="A48" s="16" t="s">
        <v>5</v>
      </c>
      <c r="B48" s="17" t="s">
        <v>68</v>
      </c>
      <c r="C48" s="18" t="s">
        <v>46</v>
      </c>
      <c r="D48" s="18"/>
      <c r="E48" s="19">
        <v>242078.08274000001</v>
      </c>
      <c r="F48" s="19">
        <v>239743.56875000001</v>
      </c>
      <c r="G48" s="26">
        <f t="shared" si="0"/>
        <v>99.035635955318043</v>
      </c>
    </row>
    <row r="49" spans="1:7" s="11" customFormat="1" ht="18.75" x14ac:dyDescent="0.3">
      <c r="A49" s="12"/>
      <c r="B49" s="13" t="s">
        <v>69</v>
      </c>
      <c r="C49" s="14" t="s">
        <v>46</v>
      </c>
      <c r="D49" s="14" t="s">
        <v>10</v>
      </c>
      <c r="E49" s="15">
        <v>233278.61663999999</v>
      </c>
      <c r="F49" s="15">
        <v>230485.46033</v>
      </c>
      <c r="G49" s="30">
        <f t="shared" si="0"/>
        <v>98.802652231811521</v>
      </c>
    </row>
    <row r="50" spans="1:7" s="11" customFormat="1" ht="18.75" x14ac:dyDescent="0.3">
      <c r="A50" s="12"/>
      <c r="B50" s="13" t="s">
        <v>70</v>
      </c>
      <c r="C50" s="14" t="s">
        <v>46</v>
      </c>
      <c r="D50" s="14" t="s">
        <v>16</v>
      </c>
      <c r="E50" s="15">
        <v>8799.4660999999996</v>
      </c>
      <c r="F50" s="15">
        <v>9258.1084200000005</v>
      </c>
      <c r="G50" s="30">
        <f t="shared" si="0"/>
        <v>105.21216076961761</v>
      </c>
    </row>
    <row r="51" spans="1:7" s="11" customFormat="1" ht="18.75" x14ac:dyDescent="0.3">
      <c r="A51" s="16" t="s">
        <v>71</v>
      </c>
      <c r="B51" s="17" t="s">
        <v>72</v>
      </c>
      <c r="C51" s="18" t="s">
        <v>29</v>
      </c>
      <c r="D51" s="18"/>
      <c r="E51" s="19">
        <v>1052612.67912</v>
      </c>
      <c r="F51" s="19">
        <v>1069971.76617</v>
      </c>
      <c r="G51" s="26">
        <f t="shared" si="0"/>
        <v>101.64914287983994</v>
      </c>
    </row>
    <row r="52" spans="1:7" s="11" customFormat="1" ht="18.75" x14ac:dyDescent="0.3">
      <c r="A52" s="12"/>
      <c r="B52" s="13" t="s">
        <v>73</v>
      </c>
      <c r="C52" s="14" t="s">
        <v>29</v>
      </c>
      <c r="D52" s="14" t="s">
        <v>10</v>
      </c>
      <c r="E52" s="15">
        <v>363790.79103999998</v>
      </c>
      <c r="F52" s="15">
        <v>386033.75540999998</v>
      </c>
      <c r="G52" s="30">
        <f t="shared" si="0"/>
        <v>106.11421864374636</v>
      </c>
    </row>
    <row r="53" spans="1:7" s="11" customFormat="1" ht="18.75" x14ac:dyDescent="0.3">
      <c r="A53" s="12"/>
      <c r="B53" s="13" t="s">
        <v>74</v>
      </c>
      <c r="C53" s="14" t="s">
        <v>29</v>
      </c>
      <c r="D53" s="14" t="s">
        <v>12</v>
      </c>
      <c r="E53" s="15">
        <v>350577.31352999998</v>
      </c>
      <c r="F53" s="15">
        <v>343378.89194</v>
      </c>
      <c r="G53" s="30">
        <f t="shared" si="0"/>
        <v>97.946694976489397</v>
      </c>
    </row>
    <row r="54" spans="1:7" s="11" customFormat="1" ht="37.5" x14ac:dyDescent="0.3">
      <c r="A54" s="12"/>
      <c r="B54" s="13" t="s">
        <v>75</v>
      </c>
      <c r="C54" s="14" t="s">
        <v>29</v>
      </c>
      <c r="D54" s="14" t="s">
        <v>14</v>
      </c>
      <c r="E54" s="15">
        <v>17435.10223</v>
      </c>
      <c r="F54" s="15">
        <v>18638.88507</v>
      </c>
      <c r="G54" s="30">
        <f t="shared" si="0"/>
        <v>106.90436353122547</v>
      </c>
    </row>
    <row r="55" spans="1:7" s="11" customFormat="1" ht="18.75" x14ac:dyDescent="0.3">
      <c r="A55" s="12"/>
      <c r="B55" s="13" t="s">
        <v>76</v>
      </c>
      <c r="C55" s="14" t="s">
        <v>29</v>
      </c>
      <c r="D55" s="14" t="s">
        <v>16</v>
      </c>
      <c r="E55" s="15">
        <v>84358.895210000002</v>
      </c>
      <c r="F55" s="15">
        <v>94827.824930000002</v>
      </c>
      <c r="G55" s="30">
        <f t="shared" si="0"/>
        <v>112.40998912318496</v>
      </c>
    </row>
    <row r="56" spans="1:7" s="11" customFormat="1" ht="37.5" x14ac:dyDescent="0.3">
      <c r="A56" s="12"/>
      <c r="B56" s="13" t="s">
        <v>77</v>
      </c>
      <c r="C56" s="14" t="s">
        <v>29</v>
      </c>
      <c r="D56" s="14" t="s">
        <v>20</v>
      </c>
      <c r="E56" s="15">
        <v>14839.385</v>
      </c>
      <c r="F56" s="15">
        <v>18578.821250000001</v>
      </c>
      <c r="G56" s="30">
        <f t="shared" si="0"/>
        <v>125.19940179461615</v>
      </c>
    </row>
    <row r="57" spans="1:7" s="11" customFormat="1" ht="18.75" x14ac:dyDescent="0.3">
      <c r="A57" s="12"/>
      <c r="B57" s="13" t="s">
        <v>78</v>
      </c>
      <c r="C57" s="14" t="s">
        <v>29</v>
      </c>
      <c r="D57" s="14" t="s">
        <v>29</v>
      </c>
      <c r="E57" s="15">
        <v>221611.19211</v>
      </c>
      <c r="F57" s="15">
        <v>208513.58757</v>
      </c>
      <c r="G57" s="30">
        <f t="shared" si="0"/>
        <v>94.089827135852062</v>
      </c>
    </row>
    <row r="58" spans="1:7" s="11" customFormat="1" ht="18.75" x14ac:dyDescent="0.3">
      <c r="A58" s="16" t="s">
        <v>35</v>
      </c>
      <c r="B58" s="17" t="s">
        <v>79</v>
      </c>
      <c r="C58" s="18" t="s">
        <v>35</v>
      </c>
      <c r="D58" s="18"/>
      <c r="E58" s="19">
        <v>3093067.8650699998</v>
      </c>
      <c r="F58" s="19">
        <v>3195707.5637500002</v>
      </c>
      <c r="G58" s="26">
        <f t="shared" si="0"/>
        <v>103.31837848884953</v>
      </c>
    </row>
    <row r="59" spans="1:7" s="11" customFormat="1" ht="18.75" x14ac:dyDescent="0.3">
      <c r="A59" s="12"/>
      <c r="B59" s="13" t="s">
        <v>80</v>
      </c>
      <c r="C59" s="14" t="s">
        <v>35</v>
      </c>
      <c r="D59" s="14" t="s">
        <v>10</v>
      </c>
      <c r="E59" s="15">
        <v>23864.784919999998</v>
      </c>
      <c r="F59" s="15">
        <v>27342.087769999998</v>
      </c>
      <c r="G59" s="30">
        <f t="shared" si="0"/>
        <v>114.57085350509834</v>
      </c>
    </row>
    <row r="60" spans="1:7" s="11" customFormat="1" ht="18.75" x14ac:dyDescent="0.3">
      <c r="A60" s="12"/>
      <c r="B60" s="13" t="s">
        <v>81</v>
      </c>
      <c r="C60" s="14" t="s">
        <v>35</v>
      </c>
      <c r="D60" s="14" t="s">
        <v>12</v>
      </c>
      <c r="E60" s="15">
        <v>501049.19643000001</v>
      </c>
      <c r="F60" s="15">
        <v>620497.90211999998</v>
      </c>
      <c r="G60" s="30">
        <f t="shared" si="0"/>
        <v>123.83971604806032</v>
      </c>
    </row>
    <row r="61" spans="1:7" s="11" customFormat="1" ht="18.75" x14ac:dyDescent="0.3">
      <c r="A61" s="12"/>
      <c r="B61" s="13" t="s">
        <v>82</v>
      </c>
      <c r="C61" s="14" t="s">
        <v>35</v>
      </c>
      <c r="D61" s="14" t="s">
        <v>14</v>
      </c>
      <c r="E61" s="15">
        <v>1880415.5535599999</v>
      </c>
      <c r="F61" s="15">
        <v>1834319.8566099999</v>
      </c>
      <c r="G61" s="30">
        <f t="shared" si="0"/>
        <v>97.548643071860809</v>
      </c>
    </row>
    <row r="62" spans="1:7" s="11" customFormat="1" ht="18.75" x14ac:dyDescent="0.3">
      <c r="A62" s="12"/>
      <c r="B62" s="13" t="s">
        <v>83</v>
      </c>
      <c r="C62" s="14" t="s">
        <v>35</v>
      </c>
      <c r="D62" s="14" t="s">
        <v>16</v>
      </c>
      <c r="E62" s="15">
        <v>570915.99219000002</v>
      </c>
      <c r="F62" s="15">
        <v>645452.94377999997</v>
      </c>
      <c r="G62" s="30">
        <f t="shared" si="0"/>
        <v>113.0556776495401</v>
      </c>
    </row>
    <row r="63" spans="1:7" s="11" customFormat="1" ht="18.75" x14ac:dyDescent="0.3">
      <c r="A63" s="12"/>
      <c r="B63" s="13" t="s">
        <v>84</v>
      </c>
      <c r="C63" s="14" t="s">
        <v>35</v>
      </c>
      <c r="D63" s="14" t="s">
        <v>20</v>
      </c>
      <c r="E63" s="15">
        <v>116822.33796999999</v>
      </c>
      <c r="F63" s="15">
        <v>68094.77347</v>
      </c>
      <c r="G63" s="30">
        <f t="shared" si="0"/>
        <v>58.289171962546028</v>
      </c>
    </row>
    <row r="64" spans="1:7" s="11" customFormat="1" ht="18.75" x14ac:dyDescent="0.3">
      <c r="A64" s="16" t="s">
        <v>23</v>
      </c>
      <c r="B64" s="17" t="s">
        <v>85</v>
      </c>
      <c r="C64" s="18" t="s">
        <v>23</v>
      </c>
      <c r="D64" s="18"/>
      <c r="E64" s="19">
        <v>358454.80041999999</v>
      </c>
      <c r="F64" s="19">
        <v>349376.65448000003</v>
      </c>
      <c r="G64" s="26">
        <f t="shared" si="0"/>
        <v>97.467422411594669</v>
      </c>
    </row>
    <row r="65" spans="1:7" s="11" customFormat="1" ht="18.75" x14ac:dyDescent="0.3">
      <c r="A65" s="12"/>
      <c r="B65" s="13" t="s">
        <v>86</v>
      </c>
      <c r="C65" s="14" t="s">
        <v>23</v>
      </c>
      <c r="D65" s="14" t="s">
        <v>10</v>
      </c>
      <c r="E65" s="15">
        <v>40372.717499999999</v>
      </c>
      <c r="F65" s="15">
        <v>43590.352200000001</v>
      </c>
      <c r="G65" s="30">
        <f t="shared" si="0"/>
        <v>107.96982442413</v>
      </c>
    </row>
    <row r="66" spans="1:7" s="11" customFormat="1" ht="18.75" x14ac:dyDescent="0.3">
      <c r="A66" s="12"/>
      <c r="B66" s="13" t="s">
        <v>87</v>
      </c>
      <c r="C66" s="14" t="s">
        <v>23</v>
      </c>
      <c r="D66" s="14" t="s">
        <v>12</v>
      </c>
      <c r="E66" s="15">
        <v>37688.661999999997</v>
      </c>
      <c r="F66" s="15">
        <v>26634.74</v>
      </c>
      <c r="G66" s="30">
        <f t="shared" si="0"/>
        <v>70.670431335556572</v>
      </c>
    </row>
    <row r="67" spans="1:7" s="11" customFormat="1" ht="18.75" x14ac:dyDescent="0.3">
      <c r="A67" s="12"/>
      <c r="B67" s="13" t="s">
        <v>88</v>
      </c>
      <c r="C67" s="14" t="s">
        <v>23</v>
      </c>
      <c r="D67" s="14" t="s">
        <v>14</v>
      </c>
      <c r="E67" s="15">
        <v>273180.25276</v>
      </c>
      <c r="F67" s="15">
        <v>272355.24956000003</v>
      </c>
      <c r="G67" s="30">
        <f t="shared" si="0"/>
        <v>99.698000425848946</v>
      </c>
    </row>
    <row r="68" spans="1:7" s="11" customFormat="1" ht="37.5" x14ac:dyDescent="0.3">
      <c r="A68" s="12"/>
      <c r="B68" s="13" t="s">
        <v>89</v>
      </c>
      <c r="C68" s="14" t="s">
        <v>23</v>
      </c>
      <c r="D68" s="14" t="s">
        <v>18</v>
      </c>
      <c r="E68" s="15">
        <v>7213.1681600000002</v>
      </c>
      <c r="F68" s="15">
        <v>6796.3127199999999</v>
      </c>
      <c r="G68" s="30">
        <f t="shared" si="0"/>
        <v>94.22091055201463</v>
      </c>
    </row>
    <row r="69" spans="1:7" s="11" customFormat="1" ht="18.75" x14ac:dyDescent="0.3">
      <c r="A69" s="16" t="s">
        <v>50</v>
      </c>
      <c r="B69" s="17" t="s">
        <v>90</v>
      </c>
      <c r="C69" s="18" t="s">
        <v>50</v>
      </c>
      <c r="D69" s="18"/>
      <c r="E69" s="19">
        <v>12081.177</v>
      </c>
      <c r="F69" s="19">
        <v>17060.802</v>
      </c>
      <c r="G69" s="26">
        <f t="shared" si="0"/>
        <v>141.21804522854023</v>
      </c>
    </row>
    <row r="70" spans="1:7" s="11" customFormat="1" ht="18.75" x14ac:dyDescent="0.3">
      <c r="A70" s="12"/>
      <c r="B70" s="13" t="s">
        <v>91</v>
      </c>
      <c r="C70" s="14" t="s">
        <v>50</v>
      </c>
      <c r="D70" s="14" t="s">
        <v>10</v>
      </c>
      <c r="E70" s="15">
        <v>10245</v>
      </c>
      <c r="F70" s="15">
        <v>15270</v>
      </c>
      <c r="G70" s="30">
        <f t="shared" si="0"/>
        <v>149.04831625183016</v>
      </c>
    </row>
    <row r="71" spans="1:7" s="11" customFormat="1" ht="18.75" x14ac:dyDescent="0.3">
      <c r="A71" s="12"/>
      <c r="B71" s="13" t="s">
        <v>92</v>
      </c>
      <c r="C71" s="14" t="s">
        <v>50</v>
      </c>
      <c r="D71" s="14" t="s">
        <v>12</v>
      </c>
      <c r="E71" s="15">
        <v>1836.1769999999999</v>
      </c>
      <c r="F71" s="15">
        <v>1790.8019999999999</v>
      </c>
      <c r="G71" s="30">
        <f t="shared" ref="G71:G77" si="1">F71/E71*100</f>
        <v>97.528833004661323</v>
      </c>
    </row>
    <row r="72" spans="1:7" s="11" customFormat="1" ht="37.5" x14ac:dyDescent="0.3">
      <c r="A72" s="16" t="s">
        <v>25</v>
      </c>
      <c r="B72" s="17" t="s">
        <v>93</v>
      </c>
      <c r="C72" s="18" t="s">
        <v>25</v>
      </c>
      <c r="D72" s="18"/>
      <c r="E72" s="19">
        <v>24050</v>
      </c>
      <c r="F72" s="19">
        <v>22560</v>
      </c>
      <c r="G72" s="26">
        <f t="shared" si="1"/>
        <v>93.804573804573806</v>
      </c>
    </row>
    <row r="73" spans="1:7" s="11" customFormat="1" ht="37.5" x14ac:dyDescent="0.3">
      <c r="A73" s="12"/>
      <c r="B73" s="13" t="s">
        <v>94</v>
      </c>
      <c r="C73" s="14" t="s">
        <v>25</v>
      </c>
      <c r="D73" s="14" t="s">
        <v>10</v>
      </c>
      <c r="E73" s="15">
        <v>24050</v>
      </c>
      <c r="F73" s="15">
        <v>22560</v>
      </c>
      <c r="G73" s="30">
        <f t="shared" si="1"/>
        <v>93.804573804573806</v>
      </c>
    </row>
    <row r="74" spans="1:7" s="11" customFormat="1" ht="56.25" x14ac:dyDescent="0.3">
      <c r="A74" s="16" t="s">
        <v>38</v>
      </c>
      <c r="B74" s="17" t="s">
        <v>95</v>
      </c>
      <c r="C74" s="18" t="s">
        <v>38</v>
      </c>
      <c r="D74" s="18"/>
      <c r="E74" s="19">
        <v>1607119.4968999999</v>
      </c>
      <c r="F74" s="19">
        <v>1507201.8935199999</v>
      </c>
      <c r="G74" s="26">
        <f t="shared" si="1"/>
        <v>93.782814310153498</v>
      </c>
    </row>
    <row r="75" spans="1:7" s="11" customFormat="1" ht="56.25" x14ac:dyDescent="0.3">
      <c r="A75" s="12"/>
      <c r="B75" s="13" t="s">
        <v>96</v>
      </c>
      <c r="C75" s="14" t="s">
        <v>38</v>
      </c>
      <c r="D75" s="14" t="s">
        <v>10</v>
      </c>
      <c r="E75" s="15">
        <v>429650.20646000002</v>
      </c>
      <c r="F75" s="15">
        <v>539327.03240000003</v>
      </c>
      <c r="G75" s="30">
        <f t="shared" si="1"/>
        <v>125.52700412823165</v>
      </c>
    </row>
    <row r="76" spans="1:7" s="11" customFormat="1" ht="18.75" x14ac:dyDescent="0.3">
      <c r="A76" s="12"/>
      <c r="B76" s="13" t="s">
        <v>97</v>
      </c>
      <c r="C76" s="14" t="s">
        <v>38</v>
      </c>
      <c r="D76" s="14" t="s">
        <v>12</v>
      </c>
      <c r="E76" s="15">
        <v>168996.69500000001</v>
      </c>
      <c r="F76" s="15">
        <v>299280.65117999999</v>
      </c>
      <c r="G76" s="30">
        <f t="shared" si="1"/>
        <v>177.0926059707854</v>
      </c>
    </row>
    <row r="77" spans="1:7" s="11" customFormat="1" ht="18.75" x14ac:dyDescent="0.3">
      <c r="A77" s="12"/>
      <c r="B77" s="13" t="s">
        <v>98</v>
      </c>
      <c r="C77" s="14" t="s">
        <v>38</v>
      </c>
      <c r="D77" s="14" t="s">
        <v>14</v>
      </c>
      <c r="E77" s="15">
        <v>1008472.5954399999</v>
      </c>
      <c r="F77" s="15">
        <v>668594.20993999997</v>
      </c>
      <c r="G77" s="30">
        <f t="shared" si="1"/>
        <v>66.29770734109934</v>
      </c>
    </row>
    <row r="78" spans="1:7" s="11" customFormat="1" ht="18.75" x14ac:dyDescent="0.3">
      <c r="A78" s="20"/>
      <c r="B78" s="21" t="s">
        <v>99</v>
      </c>
      <c r="C78" s="22"/>
      <c r="D78" s="22"/>
      <c r="E78" s="23">
        <v>16655080.398010001</v>
      </c>
      <c r="F78" s="23">
        <v>18323801.206689999</v>
      </c>
      <c r="G78" s="27">
        <f>F78/E78*100</f>
        <v>110.01929002323749</v>
      </c>
    </row>
    <row r="79" spans="1:7" s="11" customFormat="1" ht="18.75" x14ac:dyDescent="0.3">
      <c r="G79" s="24"/>
    </row>
    <row r="80" spans="1:7" x14ac:dyDescent="0.25">
      <c r="G80" s="25"/>
    </row>
  </sheetData>
  <mergeCells count="1">
    <mergeCell ref="A1:G1"/>
  </mergeCells>
  <pageMargins left="0.51181102362204722" right="0.23622047244094491" top="0.35433070866141736" bottom="0.39370078740157483" header="0.31496062992125984" footer="0.19685039370078741"/>
  <pageSetup paperSize="9" scale="64" fitToHeight="2" orientation="portrait" horizontalDpi="4294967295" verticalDpi="4294967295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Раходы</vt:lpstr>
      <vt:lpstr>Раходы!Заголовки_для_печати</vt:lpstr>
      <vt:lpstr>Раходы!Область_печати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2020-06-02T04:37:07Z</dcterms:modified>
</cp:coreProperties>
</file>